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bril\Verificaciones\"/>
    </mc:Choice>
  </mc:AlternateContent>
  <xr:revisionPtr revIDLastSave="0" documentId="13_ncr:1_{EF931704-F795-4090-BF4C-AF3AF5B1F3A0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1 semana" sheetId="1" r:id="rId1"/>
    <sheet name="2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2" l="1"/>
  <c r="E37" i="2"/>
  <c r="I37" i="1"/>
  <c r="E37" i="1"/>
</calcChain>
</file>

<file path=xl/sharedStrings.xml><?xml version="1.0" encoding="utf-8"?>
<sst xmlns="http://schemas.openxmlformats.org/spreadsheetml/2006/main" count="215" uniqueCount="73">
  <si>
    <t>VERIFICACIONES</t>
  </si>
  <si>
    <t>1. DATOS GENERALES</t>
  </si>
  <si>
    <t xml:space="preserve">UBICACIÓN: </t>
  </si>
  <si>
    <t>CEBA - ILO</t>
  </si>
  <si>
    <t>NÚMERO DE SERIE:</t>
  </si>
  <si>
    <t>MARCA:</t>
  </si>
  <si>
    <t>THERMOSCIENTIFIC</t>
  </si>
  <si>
    <t>CÓDIGO PATRIMONIAL:</t>
  </si>
  <si>
    <t>67220261-0026</t>
  </si>
  <si>
    <t>MODELO:</t>
  </si>
  <si>
    <t>42i</t>
  </si>
  <si>
    <t>OPERADOR:</t>
  </si>
  <si>
    <t>Jorge Luis 
Hualpa Amable</t>
  </si>
  <si>
    <t>PARÁMETRO:</t>
  </si>
  <si>
    <t>NO-NO2-NOx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</si>
  <si>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</si>
  <si>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</si>
  <si>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</si>
  <si>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</si>
  <si>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</si>
  <si>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</si>
  <si>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</si>
  <si>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</si>
  <si>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</si>
  <si>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</si>
  <si>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</si>
  <si>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</si>
  <si>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</si>
  <si>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</si>
  <si>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</si>
  <si>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</si>
  <si>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</si>
  <si>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</si>
  <si>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</si>
  <si>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</si>
  <si>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</si>
  <si>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</si>
  <si>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</si>
  <si>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</si>
  <si>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</si>
  <si>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</si>
  <si>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</si>
  <si>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</si>
  <si>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</si>
  <si>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</si>
  <si>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COOLER TEMPERATURE (°C)</t>
  </si>
  <si>
    <t>CONVERTER TEMPERATURE (°C)</t>
  </si>
  <si>
    <t>PRESSURE (mmHg)</t>
  </si>
  <si>
    <t>FLOW (lpm)</t>
  </si>
  <si>
    <t>OZONATOR FLOW (lpm)</t>
  </si>
  <si>
    <t>---</t>
  </si>
  <si>
    <t>indica mayor a 0.05</t>
  </si>
  <si>
    <t>MOTHERBOARD STATUS</t>
  </si>
  <si>
    <t>INTERFACE STATUS</t>
  </si>
  <si>
    <t>FILTRO DE ENTRADA DE MUESTRA</t>
  </si>
  <si>
    <t>CAMBIADO</t>
  </si>
  <si>
    <t>carga moderada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</si>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</sst>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280A]h:mm:ss\ AM/PM"/>
    <numFmt numFmtId="165" formatCode="0.000"/>
    <numFmt numFmtId="166" formatCode="\&gt;0.##"/>
    <numFmt numFmtId="167" formatCode="dd/mm/yyyy"/>
    <numFmt numFmtId="168" formatCode="0.0%"/>
  </numFmts>
  <fonts count="14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2" fillId="0" borderId="12" xfId="0" applyFont="1" applyBorder="1"/>
    <xf numFmtId="0" fontId="2" fillId="0" borderId="24" xfId="0" applyFont="1" applyBorder="1"/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5" xfId="0" applyFont="1" applyBorder="1"/>
    <xf numFmtId="0" fontId="0" fillId="0" borderId="28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23" xfId="0" applyFont="1" applyBorder="1"/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0" fontId="0" fillId="0" borderId="34" xfId="0" quotePrefix="1" applyFont="1" applyBorder="1" applyAlignment="1">
      <alignment horizontal="center"/>
    </xf>
    <xf numFmtId="166" fontId="0" fillId="0" borderId="33" xfId="0" applyNumberFormat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6" xfId="0" applyFont="1" applyBorder="1"/>
    <xf numFmtId="0" fontId="0" fillId="0" borderId="37" xfId="0" quotePrefix="1" applyFont="1" applyBorder="1" applyAlignment="1">
      <alignment horizontal="center" vertical="center"/>
    </xf>
    <xf numFmtId="0" fontId="0" fillId="0" borderId="38" xfId="0" quotePrefix="1" applyFont="1" applyBorder="1" applyAlignment="1">
      <alignment horizontal="center" vertical="center"/>
    </xf>
    <xf numFmtId="9" fontId="0" fillId="0" borderId="37" xfId="0" applyNumberFormat="1" applyFont="1" applyBorder="1" applyAlignment="1">
      <alignment horizontal="center"/>
    </xf>
    <xf numFmtId="167" fontId="3" fillId="3" borderId="16" xfId="0" applyNumberFormat="1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8" fontId="4" fillId="0" borderId="43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168" fontId="4" fillId="0" borderId="45" xfId="0" applyNumberFormat="1" applyFont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8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0" fontId="3" fillId="2" borderId="25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3" fillId="2" borderId="26" xfId="0" applyFont="1" applyFill="1" applyBorder="1" applyAlignment="1">
      <alignment horizontal="center" vertical="center" wrapText="1"/>
    </xf>
    <xf numFmtId="0" fontId="5" fillId="0" borderId="27" xfId="0" applyFont="1" applyBorder="1"/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5" fillId="0" borderId="41" xfId="0" applyFont="1" applyBorder="1"/>
    <xf numFmtId="0" fontId="5" fillId="0" borderId="21" xfId="0" applyFont="1" applyBorder="1"/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0" fillId="0" borderId="39" xfId="0" applyFont="1" applyBorder="1" applyAlignment="1">
      <alignment horizontal="center"/>
    </xf>
    <xf numFmtId="0" fontId="5" fillId="0" borderId="40" xfId="0" applyFont="1" applyBorder="1"/>
    <xf numFmtId="0" fontId="4" fillId="0" borderId="7" xfId="0" applyFont="1" applyBorder="1" applyAlignment="1">
      <alignment horizontal="center"/>
    </xf>
    <xf numFmtId="0" fontId="0" fillId="0" borderId="31" xfId="0" applyFont="1" applyBorder="1" applyAlignment="1">
      <alignment horizontal="center"/>
    </xf>
    <xf numFmtId="0" fontId="5" fillId="0" borderId="32" xfId="0" applyFont="1" applyBorder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3" fillId="0" borderId="34" xfId="0" quotePrefix="1" applyFont="1" applyBorder="1" applyAlignment="1">
      <alignment horizontal="center"/>
    </xf>
    <xf numFmtId="0" fontId="13" fillId="0" borderId="38" xfId="0" quotePrefix="1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</cellXfs>
  <cellStyles count="1">
    <cellStyle name="Normal" xfId="0" builtinId="0"/>
  </cellStyles>
  <dxfs count="10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50" zoomScaleNormal="50" workbookViewId="0">
      <selection activeCell="A13" sqref="A13:K37"/>
    </sheetView>
  </sheetViews>
  <sheetFormatPr baseColWidth="10" defaultColWidth="14.42578125" defaultRowHeight="15" customHeight="1"/>
  <cols>
    <col min="1" max="1" width="35.140625" customWidth="1"/>
    <col min="2" max="2" width="18.7109375" customWidth="1"/>
    <col min="3" max="3" width="16.5703125" customWidth="1"/>
    <col min="4" max="4" width="30.42578125" bestFit="1" customWidth="1"/>
    <col min="5" max="5" width="20.140625" customWidth="1"/>
    <col min="6" max="6" width="19.85546875" customWidth="1"/>
    <col min="7" max="7" width="17.5703125" customWidth="1"/>
    <col min="8" max="8" width="21.140625" customWidth="1"/>
    <col min="9" max="9" width="17.28515625" customWidth="1"/>
    <col min="10" max="10" width="20" customWidth="1"/>
    <col min="11" max="11" width="33.7109375" customWidth="1"/>
    <col min="12" max="17" width="10.7109375" customWidth="1"/>
  </cols>
  <sheetData>
    <row r="1" spans="1:17" ht="14.25" customHeight="1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" customHeight="1">
      <c r="A3" s="5" t="s">
        <v>2</v>
      </c>
      <c r="B3" s="73" t="s">
        <v>3</v>
      </c>
      <c r="C3" s="74"/>
      <c r="D3" s="6" t="s">
        <v>4</v>
      </c>
      <c r="E3" s="7">
        <v>1192914961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>
      <c r="A4" s="9" t="s">
        <v>5</v>
      </c>
      <c r="B4" s="72" t="s">
        <v>6</v>
      </c>
      <c r="C4" s="69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>
      <c r="A5" s="9" t="s">
        <v>9</v>
      </c>
      <c r="B5" s="72" t="s">
        <v>10</v>
      </c>
      <c r="C5" s="69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4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5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6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33" t="s">
        <v>34</v>
      </c>
      <c r="B18" s="34"/>
      <c r="C18" s="34"/>
    </row>
    <row r="19" spans="1:7" ht="14.25" customHeight="1">
      <c r="A19" s="64" t="s">
        <v>35</v>
      </c>
      <c r="B19" s="66" t="s">
        <v>36</v>
      </c>
      <c r="C19" s="67"/>
      <c r="D19" s="19" t="s">
        <v>37</v>
      </c>
      <c r="E19" s="35">
        <v>44659</v>
      </c>
      <c r="F19" s="19" t="s">
        <v>38</v>
      </c>
      <c r="G19" s="36">
        <v>0.57638888889050577</v>
      </c>
    </row>
    <row r="20" spans="1:7" ht="14.25" customHeight="1">
      <c r="A20" s="65"/>
      <c r="B20" s="19" t="s">
        <v>39</v>
      </c>
      <c r="C20" s="19" t="s">
        <v>40</v>
      </c>
      <c r="D20" s="19" t="s">
        <v>41</v>
      </c>
      <c r="E20" s="19" t="s">
        <v>28</v>
      </c>
      <c r="F20" s="66" t="s">
        <v>42</v>
      </c>
      <c r="G20" s="67"/>
    </row>
    <row r="21" spans="1:7" ht="14.25" customHeight="1">
      <c r="A21" s="37" t="s">
        <v>43</v>
      </c>
      <c r="B21" s="38">
        <v>15</v>
      </c>
      <c r="C21" s="39">
        <v>45</v>
      </c>
      <c r="D21" s="38">
        <v>32</v>
      </c>
      <c r="E21" s="87" t="s">
        <v>31</v>
      </c>
      <c r="F21" s="82"/>
      <c r="G21" s="83"/>
    </row>
    <row r="22" spans="1:7" ht="14.25" customHeight="1">
      <c r="A22" s="40" t="s">
        <v>44</v>
      </c>
      <c r="B22" s="41">
        <v>48</v>
      </c>
      <c r="C22" s="42">
        <v>52</v>
      </c>
      <c r="D22" s="41">
        <v>50.4</v>
      </c>
      <c r="E22" s="88" t="s">
        <v>31</v>
      </c>
      <c r="F22" s="68"/>
      <c r="G22" s="69"/>
    </row>
    <row r="23" spans="1:7" ht="14.25" customHeight="1">
      <c r="A23" s="40" t="s">
        <v>45</v>
      </c>
      <c r="B23" s="41">
        <v>-5</v>
      </c>
      <c r="C23" s="42">
        <v>-1</v>
      </c>
      <c r="D23" s="41">
        <v>-2.8</v>
      </c>
      <c r="E23" s="88" t="s">
        <v>31</v>
      </c>
      <c r="F23" s="68"/>
      <c r="G23" s="69"/>
    </row>
    <row r="24" spans="1:7" ht="14.25" customHeight="1">
      <c r="A24" s="40" t="s">
        <v>46</v>
      </c>
      <c r="B24" s="41">
        <v>300</v>
      </c>
      <c r="C24" s="42">
        <v>350</v>
      </c>
      <c r="D24" s="41">
        <v>322.89999999999998</v>
      </c>
      <c r="E24" s="88" t="s">
        <v>31</v>
      </c>
      <c r="F24" s="68"/>
      <c r="G24" s="69"/>
    </row>
    <row r="25" spans="1:7" ht="14.25" customHeight="1">
      <c r="A25" s="40" t="s">
        <v>47</v>
      </c>
      <c r="B25" s="41">
        <v>150</v>
      </c>
      <c r="C25" s="42">
        <v>300</v>
      </c>
      <c r="D25" s="41">
        <v>265.89999999999998</v>
      </c>
      <c r="E25" s="88" t="s">
        <v>31</v>
      </c>
      <c r="F25" s="68"/>
      <c r="G25" s="69"/>
    </row>
    <row r="26" spans="1:7" ht="14.25" customHeight="1">
      <c r="A26" s="40" t="s">
        <v>48</v>
      </c>
      <c r="B26" s="41">
        <v>0.35</v>
      </c>
      <c r="C26" s="42">
        <v>0.9</v>
      </c>
      <c r="D26" s="43">
        <v>0.65400000000000003</v>
      </c>
      <c r="E26" s="88" t="s">
        <v>31</v>
      </c>
      <c r="F26" s="68"/>
      <c r="G26" s="69"/>
    </row>
    <row r="27" spans="1:7" ht="15" customHeight="1">
      <c r="A27" s="40" t="s">
        <v>49</v>
      </c>
      <c r="B27" s="41">
        <v>0.05</v>
      </c>
      <c r="C27" s="44" t="s">
        <v>50</v>
      </c>
      <c r="D27" s="45">
        <v>0.05</v>
      </c>
      <c r="E27" s="88" t="s">
        <v>31</v>
      </c>
      <c r="F27" s="81" t="s">
        <v>51</v>
      </c>
      <c r="G27" s="69"/>
    </row>
    <row r="28" spans="1:7" ht="14.25" customHeight="1">
      <c r="A28" s="40" t="s">
        <v>52</v>
      </c>
      <c r="B28" s="46" t="s">
        <v>50</v>
      </c>
      <c r="C28" s="44" t="s">
        <v>50</v>
      </c>
      <c r="D28" s="41" t="s">
        <v>32</v>
      </c>
      <c r="E28" s="85" t="s">
        <v>31</v>
      </c>
      <c r="F28" s="68"/>
      <c r="G28" s="69"/>
    </row>
    <row r="29" spans="1:7" ht="14.25" customHeight="1">
      <c r="A29" s="40" t="s">
        <v>53</v>
      </c>
      <c r="B29" s="46" t="s">
        <v>50</v>
      </c>
      <c r="C29" s="44" t="s">
        <v>50</v>
      </c>
      <c r="D29" s="41" t="s">
        <v>32</v>
      </c>
      <c r="E29" s="85" t="s">
        <v>31</v>
      </c>
      <c r="F29" s="68"/>
      <c r="G29" s="69"/>
    </row>
    <row r="30" spans="1:7" ht="14.25" customHeight="1">
      <c r="A30" s="40" t="s">
        <v>54</v>
      </c>
      <c r="B30" s="46" t="s">
        <v>50</v>
      </c>
      <c r="C30" s="44" t="s">
        <v>50</v>
      </c>
      <c r="D30" s="41" t="s">
        <v>55</v>
      </c>
      <c r="E30" s="89" t="s">
        <v>31</v>
      </c>
      <c r="F30" s="68" t="s">
        <v>56</v>
      </c>
      <c r="G30" s="69"/>
    </row>
    <row r="31" spans="1:7" ht="14.25" customHeight="1">
      <c r="A31" s="47" t="s">
        <v>57</v>
      </c>
      <c r="B31" s="48" t="s">
        <v>50</v>
      </c>
      <c r="C31" s="49" t="s">
        <v>50</v>
      </c>
      <c r="D31" s="50" t="s">
        <v>58</v>
      </c>
      <c r="E31" s="90" t="s">
        <v>31</v>
      </c>
      <c r="F31" s="79"/>
      <c r="G31" s="80"/>
    </row>
    <row r="32" spans="1:7" ht="14.25" customHeight="1">
      <c r="A32" t="s">
        <v>59</v>
      </c>
    </row>
    <row r="33" spans="1:11" ht="14.25" customHeight="1">
      <c r="A33" s="25" t="s">
        <v>60</v>
      </c>
      <c r="E33" s="4"/>
    </row>
    <row r="34" spans="1:11" ht="24" customHeight="1">
      <c r="A34" s="64" t="s">
        <v>35</v>
      </c>
      <c r="B34" s="64" t="s">
        <v>61</v>
      </c>
      <c r="C34" s="66" t="s">
        <v>62</v>
      </c>
      <c r="D34" s="70"/>
      <c r="E34" s="70"/>
      <c r="F34" s="67"/>
      <c r="G34" s="66" t="s">
        <v>63</v>
      </c>
      <c r="H34" s="70"/>
      <c r="I34" s="70"/>
      <c r="J34" s="70"/>
      <c r="K34" s="67"/>
    </row>
    <row r="35" spans="1:11" ht="16.5" customHeight="1">
      <c r="A35" s="71"/>
      <c r="B35" s="71"/>
      <c r="C35" s="19" t="s">
        <v>37</v>
      </c>
      <c r="D35" s="51">
        <v>44659</v>
      </c>
      <c r="E35" s="19" t="s">
        <v>38</v>
      </c>
      <c r="F35" s="36">
        <v>0.59722222221898846</v>
      </c>
      <c r="G35" s="19" t="s">
        <v>37</v>
      </c>
      <c r="H35" s="51"/>
      <c r="I35" s="19" t="s">
        <v>38</v>
      </c>
      <c r="J35" s="36"/>
      <c r="K35" s="52"/>
    </row>
    <row r="36" spans="1:11" ht="30.75" customHeight="1">
      <c r="A36" s="65"/>
      <c r="B36" s="65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1" ht="14.25" customHeight="1">
      <c r="A37" s="53" t="s">
        <v>67</v>
      </c>
      <c r="B37" s="54">
        <v>4.1000000000000002E-2</v>
      </c>
      <c r="C37" s="55">
        <v>0.65900000000000003</v>
      </c>
      <c r="D37" s="56">
        <v>0.68700000000000006</v>
      </c>
      <c r="E37" s="54">
        <f>IFERROR(ABS(D37-C37)/D37,"")</f>
        <v>4.0756914119359569E-2</v>
      </c>
      <c r="F37" s="91" t="s">
        <v>31</v>
      </c>
      <c r="G37" s="55"/>
      <c r="H37" s="56"/>
      <c r="I37" s="57" t="str">
        <f>IFERROR(ABS(H37-G37)/H37,"")</f>
        <v/>
      </c>
      <c r="J37" s="58"/>
      <c r="K37" s="56"/>
    </row>
    <row r="38" spans="1:11" ht="14.25" customHeight="1">
      <c r="A38" t="s">
        <v>68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2:G22"/>
    <mergeCell ref="F23:G23"/>
    <mergeCell ref="B5:C5"/>
    <mergeCell ref="B4:C4"/>
    <mergeCell ref="B3:C3"/>
    <mergeCell ref="A1:G1"/>
    <mergeCell ref="B6:C6"/>
    <mergeCell ref="A19:A20"/>
    <mergeCell ref="B19:C19"/>
    <mergeCell ref="F30:G30"/>
    <mergeCell ref="F29:G29"/>
    <mergeCell ref="G34:K34"/>
    <mergeCell ref="B34:B36"/>
    <mergeCell ref="C34:F34"/>
    <mergeCell ref="A34:A36"/>
    <mergeCell ref="F31:G31"/>
    <mergeCell ref="F25:G25"/>
    <mergeCell ref="F26:G26"/>
    <mergeCell ref="F20:G20"/>
    <mergeCell ref="F28:G28"/>
    <mergeCell ref="F27:G27"/>
    <mergeCell ref="F24:G24"/>
    <mergeCell ref="F21:G21"/>
  </mergeCells>
  <conditionalFormatting sqref="E21">
    <cfRule type="expression" dxfId="104" priority="1" stopIfTrue="1">
      <formula>D21&gt;$C$21</formula>
    </cfRule>
  </conditionalFormatting>
  <conditionalFormatting sqref="E21">
    <cfRule type="expression" dxfId="103" priority="2" stopIfTrue="1">
      <formula>AND(D21&gt;=$B$21,D21&lt;=$C$21)</formula>
    </cfRule>
  </conditionalFormatting>
  <conditionalFormatting sqref="E21">
    <cfRule type="expression" dxfId="102" priority="3" stopIfTrue="1">
      <formula>D21&lt;$B$21</formula>
    </cfRule>
  </conditionalFormatting>
  <conditionalFormatting sqref="E22">
    <cfRule type="expression" dxfId="101" priority="4" stopIfTrue="1">
      <formula>D22&gt;$C$22</formula>
    </cfRule>
  </conditionalFormatting>
  <conditionalFormatting sqref="E22">
    <cfRule type="expression" dxfId="100" priority="5" stopIfTrue="1">
      <formula>AND(D22&gt;=$B$22,D22&lt;=$C$22)</formula>
    </cfRule>
  </conditionalFormatting>
  <conditionalFormatting sqref="E22">
    <cfRule type="expression" dxfId="99" priority="6" stopIfTrue="1">
      <formula>D22&lt;$B$22</formula>
    </cfRule>
  </conditionalFormatting>
  <conditionalFormatting sqref="E23">
    <cfRule type="expression" dxfId="98" priority="7" stopIfTrue="1">
      <formula>D23&gt;$C$23</formula>
    </cfRule>
  </conditionalFormatting>
  <conditionalFormatting sqref="E23">
    <cfRule type="expression" dxfId="97" priority="8" stopIfTrue="1">
      <formula>AND(D23&gt;=$B$23,D23&lt;=$C$23)</formula>
    </cfRule>
  </conditionalFormatting>
  <conditionalFormatting sqref="E23">
    <cfRule type="expression" dxfId="96" priority="9" stopIfTrue="1">
      <formula>D23&lt;$B$23</formula>
    </cfRule>
  </conditionalFormatting>
  <conditionalFormatting sqref="E24">
    <cfRule type="expression" dxfId="95" priority="10" stopIfTrue="1">
      <formula>D24&gt;$C$24</formula>
    </cfRule>
  </conditionalFormatting>
  <conditionalFormatting sqref="E24">
    <cfRule type="expression" dxfId="94" priority="11" stopIfTrue="1">
      <formula>AND(D24&gt;=$B$24,D24&lt;=$C$24)</formula>
    </cfRule>
  </conditionalFormatting>
  <conditionalFormatting sqref="E24">
    <cfRule type="expression" dxfId="93" priority="12" stopIfTrue="1">
      <formula>D24&lt;$B$24</formula>
    </cfRule>
  </conditionalFormatting>
  <conditionalFormatting sqref="E25">
    <cfRule type="expression" dxfId="92" priority="13" stopIfTrue="1">
      <formula>D25&gt;$C$25</formula>
    </cfRule>
  </conditionalFormatting>
  <conditionalFormatting sqref="E25">
    <cfRule type="expression" dxfId="91" priority="14" stopIfTrue="1">
      <formula>AND(D25&gt;=$B$25,D25&lt;=$C$25)</formula>
    </cfRule>
  </conditionalFormatting>
  <conditionalFormatting sqref="E25">
    <cfRule type="expression" dxfId="90" priority="15" stopIfTrue="1">
      <formula>D25&lt;$B$25</formula>
    </cfRule>
  </conditionalFormatting>
  <conditionalFormatting sqref="E26">
    <cfRule type="expression" dxfId="89" priority="16" stopIfTrue="1">
      <formula>D26&gt;$C$26</formula>
    </cfRule>
  </conditionalFormatting>
  <conditionalFormatting sqref="E26">
    <cfRule type="expression" dxfId="88" priority="17" stopIfTrue="1">
      <formula>AND(D26&gt;=$B$26,D26&lt;=$C$26)</formula>
    </cfRule>
  </conditionalFormatting>
  <conditionalFormatting sqref="E26">
    <cfRule type="expression" dxfId="87" priority="18" stopIfTrue="1">
      <formula>D26&lt;$B$26</formula>
    </cfRule>
  </conditionalFormatting>
  <conditionalFormatting sqref="E27">
    <cfRule type="expression" dxfId="86" priority="19" stopIfTrue="1">
      <formula>D27&gt;$C$27</formula>
    </cfRule>
  </conditionalFormatting>
  <conditionalFormatting sqref="E27">
    <cfRule type="expression" dxfId="85" priority="20" stopIfTrue="1">
      <formula>AND(D27&gt;=$B$27,D27&lt;=$C$27)</formula>
    </cfRule>
  </conditionalFormatting>
  <conditionalFormatting sqref="E27">
    <cfRule type="expression" dxfId="84" priority="21" stopIfTrue="1">
      <formula>D27&lt;$B$27</formula>
    </cfRule>
  </conditionalFormatting>
  <conditionalFormatting sqref="E28">
    <cfRule type="expression" dxfId="83" priority="22" stopIfTrue="1">
      <formula>$D$28&lt;&gt;"OK"</formula>
    </cfRule>
  </conditionalFormatting>
  <conditionalFormatting sqref="E28">
    <cfRule type="expression" dxfId="82" priority="23" stopIfTrue="1">
      <formula>$D$28=OK</formula>
    </cfRule>
  </conditionalFormatting>
  <conditionalFormatting sqref="E29">
    <cfRule type="expression" dxfId="81" priority="24" stopIfTrue="1">
      <formula>$D$29="OK"</formula>
    </cfRule>
  </conditionalFormatting>
  <conditionalFormatting sqref="E29">
    <cfRule type="expression" dxfId="80" priority="25" stopIfTrue="1">
      <formula>$D$29&lt;&gt;"OK"</formula>
    </cfRule>
  </conditionalFormatting>
  <conditionalFormatting sqref="E30">
    <cfRule type="expression" dxfId="79" priority="26">
      <formula>$D$30&lt;&gt;"BUEN ESTADO"</formula>
    </cfRule>
  </conditionalFormatting>
  <conditionalFormatting sqref="E30">
    <cfRule type="expression" dxfId="78" priority="27">
      <formula>$D$30="BUEN ESTADO"</formula>
    </cfRule>
  </conditionalFormatting>
  <conditionalFormatting sqref="E31">
    <cfRule type="expression" dxfId="77" priority="28">
      <formula>$D$31&lt;&gt;"NO"</formula>
    </cfRule>
  </conditionalFormatting>
  <conditionalFormatting sqref="E31">
    <cfRule type="expression" dxfId="76" priority="29">
      <formula>$D$31="NO"</formula>
    </cfRule>
  </conditionalFormatting>
  <conditionalFormatting sqref="F37">
    <cfRule type="expression" dxfId="75" priority="30" stopIfTrue="1">
      <formula>$E$37=""</formula>
    </cfRule>
  </conditionalFormatting>
  <conditionalFormatting sqref="F37">
    <cfRule type="expression" dxfId="74" priority="31" stopIfTrue="1">
      <formula>$E$37&lt;=$B$37</formula>
    </cfRule>
  </conditionalFormatting>
  <conditionalFormatting sqref="F37">
    <cfRule type="expression" dxfId="73" priority="32" stopIfTrue="1">
      <formula>$E$37&gt;$B$37</formula>
    </cfRule>
  </conditionalFormatting>
  <conditionalFormatting sqref="J37">
    <cfRule type="expression" dxfId="72" priority="33" stopIfTrue="1">
      <formula>$I$37=""</formula>
    </cfRule>
  </conditionalFormatting>
  <conditionalFormatting sqref="J37">
    <cfRule type="expression" dxfId="71" priority="34" stopIfTrue="1">
      <formula>$I$37&lt;=$B$37</formula>
    </cfRule>
  </conditionalFormatting>
  <conditionalFormatting sqref="J37">
    <cfRule type="expression" dxfId="7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abSelected="1" zoomScale="70" zoomScaleNormal="70" workbookViewId="0">
      <selection activeCell="A13" sqref="A13:K37"/>
    </sheetView>
  </sheetViews>
  <sheetFormatPr baseColWidth="10" defaultColWidth="14.42578125" defaultRowHeight="15" customHeight="1"/>
  <cols>
    <col min="1" max="1" width="35.140625" customWidth="1"/>
    <col min="2" max="2" width="18.7109375" customWidth="1"/>
    <col min="3" max="3" width="16.5703125" customWidth="1"/>
    <col min="4" max="4" width="28.7109375" bestFit="1" customWidth="1"/>
    <col min="5" max="5" width="20.140625" customWidth="1"/>
    <col min="6" max="6" width="19.85546875" customWidth="1"/>
    <col min="7" max="7" width="17.5703125" customWidth="1"/>
    <col min="8" max="8" width="21.140625" customWidth="1"/>
    <col min="9" max="9" width="17.28515625" customWidth="1"/>
    <col min="10" max="10" width="20" customWidth="1"/>
    <col min="11" max="11" width="33.7109375" customWidth="1"/>
    <col min="12" max="17" width="10.7109375" customWidth="1"/>
  </cols>
  <sheetData>
    <row r="1" spans="1:17" ht="14.25" customHeight="1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" customHeight="1">
      <c r="A3" s="5" t="s">
        <v>2</v>
      </c>
      <c r="B3" s="73" t="s">
        <v>3</v>
      </c>
      <c r="C3" s="74"/>
      <c r="D3" s="6" t="s">
        <v>4</v>
      </c>
      <c r="E3" s="7">
        <v>1192914961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>
      <c r="A4" s="9" t="s">
        <v>5</v>
      </c>
      <c r="B4" s="72" t="s">
        <v>6</v>
      </c>
      <c r="C4" s="69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>
      <c r="A5" s="9" t="s">
        <v>9</v>
      </c>
      <c r="B5" s="72" t="s">
        <v>10</v>
      </c>
      <c r="C5" s="69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4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5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6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33" t="s">
        <v>34</v>
      </c>
      <c r="B18" s="34"/>
      <c r="C18" s="34"/>
    </row>
    <row r="19" spans="1:7" ht="14.25" customHeight="1">
      <c r="A19" s="64" t="s">
        <v>35</v>
      </c>
      <c r="B19" s="66" t="s">
        <v>36</v>
      </c>
      <c r="C19" s="67"/>
      <c r="D19" s="19" t="s">
        <v>37</v>
      </c>
      <c r="E19" s="59">
        <v>44664</v>
      </c>
      <c r="F19" s="19" t="s">
        <v>38</v>
      </c>
      <c r="G19" s="60">
        <v>0.68819444444670808</v>
      </c>
    </row>
    <row r="20" spans="1:7" ht="14.25" customHeight="1">
      <c r="A20" s="65"/>
      <c r="B20" s="19" t="s">
        <v>39</v>
      </c>
      <c r="C20" s="19" t="s">
        <v>40</v>
      </c>
      <c r="D20" s="19" t="s">
        <v>41</v>
      </c>
      <c r="E20" s="19" t="s">
        <v>28</v>
      </c>
      <c r="F20" s="66" t="s">
        <v>42</v>
      </c>
      <c r="G20" s="67"/>
    </row>
    <row r="21" spans="1:7" ht="14.25" customHeight="1">
      <c r="A21" s="37" t="s">
        <v>43</v>
      </c>
      <c r="B21" s="61">
        <v>15</v>
      </c>
      <c r="C21" s="39">
        <v>45</v>
      </c>
      <c r="D21" s="61">
        <v>31.3</v>
      </c>
      <c r="E21" s="87" t="s">
        <v>31</v>
      </c>
      <c r="F21" s="82"/>
      <c r="G21" s="83"/>
    </row>
    <row r="22" spans="1:7" ht="14.25" customHeight="1">
      <c r="A22" s="40" t="s">
        <v>44</v>
      </c>
      <c r="B22" s="62">
        <v>48</v>
      </c>
      <c r="C22" s="42">
        <v>52</v>
      </c>
      <c r="D22" s="62">
        <v>50.4</v>
      </c>
      <c r="E22" s="88" t="s">
        <v>31</v>
      </c>
      <c r="F22" s="68"/>
      <c r="G22" s="69"/>
    </row>
    <row r="23" spans="1:7" ht="14.25" customHeight="1">
      <c r="A23" s="40" t="s">
        <v>45</v>
      </c>
      <c r="B23" s="62">
        <v>-5</v>
      </c>
      <c r="C23" s="42">
        <v>-1</v>
      </c>
      <c r="D23" s="62">
        <v>-2.7</v>
      </c>
      <c r="E23" s="88" t="s">
        <v>31</v>
      </c>
      <c r="F23" s="68"/>
      <c r="G23" s="69"/>
    </row>
    <row r="24" spans="1:7" ht="14.25" customHeight="1">
      <c r="A24" s="40" t="s">
        <v>46</v>
      </c>
      <c r="B24" s="62">
        <v>300</v>
      </c>
      <c r="C24" s="42">
        <v>350</v>
      </c>
      <c r="D24" s="62">
        <v>322.60000000000002</v>
      </c>
      <c r="E24" s="88" t="s">
        <v>31</v>
      </c>
      <c r="F24" s="68"/>
      <c r="G24" s="69"/>
    </row>
    <row r="25" spans="1:7" ht="14.25" customHeight="1">
      <c r="A25" s="40" t="s">
        <v>47</v>
      </c>
      <c r="B25" s="62">
        <v>150</v>
      </c>
      <c r="C25" s="42">
        <v>300</v>
      </c>
      <c r="D25" s="62">
        <v>265.3</v>
      </c>
      <c r="E25" s="88" t="s">
        <v>31</v>
      </c>
      <c r="F25" s="68"/>
      <c r="G25" s="69"/>
    </row>
    <row r="26" spans="1:7" ht="14.25" customHeight="1">
      <c r="A26" s="40" t="s">
        <v>48</v>
      </c>
      <c r="B26" s="62">
        <v>0.35</v>
      </c>
      <c r="C26" s="42">
        <v>0.9</v>
      </c>
      <c r="D26" s="63">
        <v>0.65700000000000003</v>
      </c>
      <c r="E26" s="88" t="s">
        <v>31</v>
      </c>
      <c r="F26" s="68"/>
      <c r="G26" s="69"/>
    </row>
    <row r="27" spans="1:7" ht="15" customHeight="1">
      <c r="A27" s="40" t="s">
        <v>49</v>
      </c>
      <c r="B27" s="62">
        <v>0.05</v>
      </c>
      <c r="C27" s="44" t="s">
        <v>50</v>
      </c>
      <c r="D27" s="45">
        <v>0.05</v>
      </c>
      <c r="E27" s="88" t="s">
        <v>31</v>
      </c>
      <c r="F27" s="81" t="s">
        <v>51</v>
      </c>
      <c r="G27" s="69"/>
    </row>
    <row r="28" spans="1:7" ht="14.25" customHeight="1">
      <c r="A28" s="40" t="s">
        <v>52</v>
      </c>
      <c r="B28" s="46" t="s">
        <v>50</v>
      </c>
      <c r="C28" s="44" t="s">
        <v>50</v>
      </c>
      <c r="D28" s="62" t="s">
        <v>32</v>
      </c>
      <c r="E28" s="85" t="s">
        <v>31</v>
      </c>
      <c r="F28" s="68"/>
      <c r="G28" s="69"/>
    </row>
    <row r="29" spans="1:7" ht="14.25" customHeight="1">
      <c r="A29" s="40" t="s">
        <v>53</v>
      </c>
      <c r="B29" s="46" t="s">
        <v>50</v>
      </c>
      <c r="C29" s="44" t="s">
        <v>50</v>
      </c>
      <c r="D29" s="62" t="s">
        <v>32</v>
      </c>
      <c r="E29" s="85" t="s">
        <v>31</v>
      </c>
      <c r="F29" s="68"/>
      <c r="G29" s="69"/>
    </row>
    <row r="30" spans="1:7" ht="14.25" customHeight="1">
      <c r="A30" s="40" t="s">
        <v>54</v>
      </c>
      <c r="B30" s="46" t="s">
        <v>50</v>
      </c>
      <c r="C30" s="44" t="s">
        <v>50</v>
      </c>
      <c r="D30" s="62" t="s">
        <v>69</v>
      </c>
      <c r="E30" s="89" t="s">
        <v>31</v>
      </c>
      <c r="F30" s="68"/>
      <c r="G30" s="69"/>
    </row>
    <row r="31" spans="1:7" ht="14.25" customHeight="1">
      <c r="A31" s="47" t="s">
        <v>57</v>
      </c>
      <c r="B31" s="48" t="s">
        <v>50</v>
      </c>
      <c r="C31" s="49" t="s">
        <v>50</v>
      </c>
      <c r="D31" s="50" t="s">
        <v>58</v>
      </c>
      <c r="E31" s="90" t="s">
        <v>31</v>
      </c>
      <c r="F31" s="79"/>
      <c r="G31" s="80"/>
    </row>
    <row r="32" spans="1:7" ht="14.25" customHeight="1">
      <c r="A32" t="s">
        <v>59</v>
      </c>
    </row>
    <row r="33" spans="1:11" ht="14.25" customHeight="1">
      <c r="A33" s="25" t="s">
        <v>60</v>
      </c>
      <c r="E33" s="4"/>
    </row>
    <row r="34" spans="1:11" ht="24" customHeight="1">
      <c r="A34" s="64" t="s">
        <v>35</v>
      </c>
      <c r="B34" s="64" t="s">
        <v>61</v>
      </c>
      <c r="C34" s="66" t="s">
        <v>62</v>
      </c>
      <c r="D34" s="70"/>
      <c r="E34" s="70"/>
      <c r="F34" s="67"/>
      <c r="G34" s="66" t="s">
        <v>63</v>
      </c>
      <c r="H34" s="70"/>
      <c r="I34" s="70"/>
      <c r="J34" s="70"/>
      <c r="K34" s="67"/>
    </row>
    <row r="35" spans="1:11" ht="16.5" customHeight="1">
      <c r="A35" s="71"/>
      <c r="B35" s="71"/>
      <c r="C35" s="19" t="s">
        <v>37</v>
      </c>
      <c r="D35" s="51"/>
      <c r="E35" s="19" t="s">
        <v>38</v>
      </c>
      <c r="F35" s="60"/>
      <c r="G35" s="19" t="s">
        <v>37</v>
      </c>
      <c r="H35" s="51"/>
      <c r="I35" s="19" t="s">
        <v>38</v>
      </c>
      <c r="J35" s="60"/>
      <c r="K35" s="52"/>
    </row>
    <row r="36" spans="1:11" ht="30.75" customHeight="1">
      <c r="A36" s="65"/>
      <c r="B36" s="65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1" ht="14.25" customHeight="1">
      <c r="A37" s="53" t="s">
        <v>67</v>
      </c>
      <c r="B37" s="54">
        <v>4.1000000000000002E-2</v>
      </c>
      <c r="C37" s="55"/>
      <c r="D37" s="56"/>
      <c r="E37" s="54" t="str">
        <f>IFERROR(ABS(D37-C37)/D37,"")</f>
        <v/>
      </c>
      <c r="F37" s="91" t="s">
        <v>31</v>
      </c>
      <c r="G37" s="55"/>
      <c r="H37" s="56"/>
      <c r="I37" s="57" t="str">
        <f>IFERROR(ABS(H37-G37)/H37,"")</f>
        <v/>
      </c>
      <c r="J37" s="58"/>
      <c r="K37" s="56"/>
    </row>
    <row r="38" spans="1:11" ht="14.25" customHeight="1">
      <c r="A38" t="s">
        <v>70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30:G30"/>
    <mergeCell ref="G34:K34"/>
    <mergeCell ref="B34:B36"/>
    <mergeCell ref="C34:F34"/>
    <mergeCell ref="A34:A36"/>
    <mergeCell ref="F31:G31"/>
    <mergeCell ref="F20:G20"/>
    <mergeCell ref="F24:G24"/>
    <mergeCell ref="F21:G21"/>
    <mergeCell ref="F22:G22"/>
    <mergeCell ref="F23:G23"/>
    <mergeCell ref="F29:G29"/>
    <mergeCell ref="F25:G25"/>
    <mergeCell ref="F26:G26"/>
    <mergeCell ref="F28:G28"/>
    <mergeCell ref="F27:G27"/>
    <mergeCell ref="B19:C19"/>
    <mergeCell ref="B5:C5"/>
    <mergeCell ref="B4:C4"/>
    <mergeCell ref="B3:C3"/>
    <mergeCell ref="A1:G1"/>
    <mergeCell ref="B6:C6"/>
    <mergeCell ref="A19:A20"/>
  </mergeCells>
  <conditionalFormatting sqref="E21">
    <cfRule type="expression" dxfId="34" priority="1" stopIfTrue="1">
      <formula>D21&gt;$C$21</formula>
    </cfRule>
  </conditionalFormatting>
  <conditionalFormatting sqref="E21">
    <cfRule type="expression" dxfId="33" priority="2" stopIfTrue="1">
      <formula>AND(D21&gt;=$B$21,D21&lt;=$C$21)</formula>
    </cfRule>
  </conditionalFormatting>
  <conditionalFormatting sqref="E21">
    <cfRule type="expression" dxfId="32" priority="3" stopIfTrue="1">
      <formula>D21&lt;$B$21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3">
    <cfRule type="expression" dxfId="28" priority="7" stopIfTrue="1">
      <formula>D23&gt;$C$23</formula>
    </cfRule>
  </conditionalFormatting>
  <conditionalFormatting sqref="E23">
    <cfRule type="expression" dxfId="27" priority="8" stopIfTrue="1">
      <formula>AND(D23&gt;=$B$23,D23&lt;=$C$23)</formula>
    </cfRule>
  </conditionalFormatting>
  <conditionalFormatting sqref="E23">
    <cfRule type="expression" dxfId="26" priority="9" stopIfTrue="1">
      <formula>D23&lt;$B$23</formula>
    </cfRule>
  </conditionalFormatting>
  <conditionalFormatting sqref="E24">
    <cfRule type="expression" dxfId="25" priority="10" stopIfTrue="1">
      <formula>D24&gt;$C$24</formula>
    </cfRule>
  </conditionalFormatting>
  <conditionalFormatting sqref="E24">
    <cfRule type="expression" dxfId="24" priority="11" stopIfTrue="1">
      <formula>AND(D24&gt;=$B$24,D24&lt;=$C$24)</formula>
    </cfRule>
  </conditionalFormatting>
  <conditionalFormatting sqref="E24">
    <cfRule type="expression" dxfId="23" priority="12" stopIfTrue="1">
      <formula>D24&lt;$B$24</formula>
    </cfRule>
  </conditionalFormatting>
  <conditionalFormatting sqref="E25">
    <cfRule type="expression" dxfId="22" priority="13" stopIfTrue="1">
      <formula>D25&gt;$C$25</formula>
    </cfRule>
  </conditionalFormatting>
  <conditionalFormatting sqref="E25">
    <cfRule type="expression" dxfId="21" priority="14" stopIfTrue="1">
      <formula>AND(D25&gt;=$B$25,D25&lt;=$C$25)</formula>
    </cfRule>
  </conditionalFormatting>
  <conditionalFormatting sqref="E25">
    <cfRule type="expression" dxfId="20" priority="15" stopIfTrue="1">
      <formula>D25&lt;$B$25</formula>
    </cfRule>
  </conditionalFormatting>
  <conditionalFormatting sqref="E26">
    <cfRule type="expression" dxfId="19" priority="16" stopIfTrue="1">
      <formula>D26&gt;$C$26</formula>
    </cfRule>
  </conditionalFormatting>
  <conditionalFormatting sqref="E26">
    <cfRule type="expression" dxfId="18" priority="17" stopIfTrue="1">
      <formula>AND(D26&gt;=$B$26,D26&lt;=$C$26)</formula>
    </cfRule>
  </conditionalFormatting>
  <conditionalFormatting sqref="E26">
    <cfRule type="expression" dxfId="17" priority="18" stopIfTrue="1">
      <formula>D26&lt;$B$26</formula>
    </cfRule>
  </conditionalFormatting>
  <conditionalFormatting sqref="E27">
    <cfRule type="expression" dxfId="16" priority="19" stopIfTrue="1">
      <formula>D27&gt;$C$27</formula>
    </cfRule>
  </conditionalFormatting>
  <conditionalFormatting sqref="E27">
    <cfRule type="expression" dxfId="15" priority="20" stopIfTrue="1">
      <formula>AND(D27&gt;=$B$27,D27&lt;=$C$27)</formula>
    </cfRule>
  </conditionalFormatting>
  <conditionalFormatting sqref="E27">
    <cfRule type="expression" dxfId="14" priority="21" stopIfTrue="1">
      <formula>D27&lt;$B$27</formula>
    </cfRule>
  </conditionalFormatting>
  <conditionalFormatting sqref="E28">
    <cfRule type="expression" dxfId="13" priority="22" stopIfTrue="1">
      <formula>$D$28&lt;&gt;"OK"</formula>
    </cfRule>
  </conditionalFormatting>
  <conditionalFormatting sqref="E28">
    <cfRule type="expression" dxfId="12" priority="23" stopIfTrue="1">
      <formula>$D$28=OK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>
      <formula>$D$30&lt;&gt;"BUEN ESTADO"</formula>
    </cfRule>
  </conditionalFormatting>
  <conditionalFormatting sqref="E30">
    <cfRule type="expression" dxfId="8" priority="27">
      <formula>$D$30="BUEN ESTADO"</formula>
    </cfRule>
  </conditionalFormatting>
  <conditionalFormatting sqref="E31">
    <cfRule type="expression" dxfId="7" priority="28">
      <formula>$D$31&lt;&gt;"NO"</formula>
    </cfRule>
  </conditionalFormatting>
  <conditionalFormatting sqref="E31">
    <cfRule type="expression" dxfId="6" priority="29">
      <formula>$D$31="NO"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100"/>
  <sheetViews>
    <sheetView workbookViewId="0"/>
  </sheetViews>
  <sheetFormatPr baseColWidth="10" defaultColWidth="14.42578125" defaultRowHeight="15" customHeight="1"/>
  <cols>
    <col min="1" max="1" width="10.7109375" customWidth="1"/>
    <col min="2" max="2" width="13.28515625" customWidth="1"/>
    <col min="3" max="6" width="10.7109375" customWidth="1"/>
  </cols>
  <sheetData>
    <row r="1" spans="2:4" ht="14.25" customHeight="1"/>
    <row r="2" spans="2:4" ht="14.25" customHeight="1">
      <c r="B2" t="s">
        <v>69</v>
      </c>
      <c r="C2" t="s">
        <v>32</v>
      </c>
      <c r="D2" t="s">
        <v>71</v>
      </c>
    </row>
    <row r="3" spans="2:4" ht="14.25" customHeight="1">
      <c r="B3" t="s">
        <v>55</v>
      </c>
      <c r="C3" t="s">
        <v>72</v>
      </c>
      <c r="D3" t="s">
        <v>58</v>
      </c>
    </row>
    <row r="4" spans="2:4" ht="14.25" customHeight="1"/>
    <row r="5" spans="2:4" ht="14.25" customHeight="1"/>
    <row r="6" spans="2:4" ht="14.25" customHeight="1"/>
    <row r="7" spans="2:4" ht="14.25" customHeight="1"/>
    <row r="8" spans="2:4" ht="14.25" customHeight="1"/>
    <row r="9" spans="2:4" ht="14.25" customHeight="1"/>
    <row r="10" spans="2:4" ht="14.25" customHeight="1"/>
    <row r="11" spans="2:4" ht="14.25" customHeight="1"/>
    <row r="12" spans="2:4" ht="14.25" customHeight="1"/>
    <row r="13" spans="2:4" ht="14.25" customHeight="1"/>
    <row r="14" spans="2:4" ht="14.25" customHeight="1"/>
    <row r="15" spans="2:4" ht="14.25" customHeight="1"/>
    <row r="16" spans="2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 semana</vt:lpstr>
      <vt:lpstr>2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2022-05-17T22:09:02Z</dcterms:modified>
</cp:coreProperties>
</file>